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1\Exchange\платежки\2 кв 2026\"/>
    </mc:Choice>
  </mc:AlternateContent>
  <xr:revisionPtr revIDLastSave="0" documentId="13_ncr:1_{AD2BCAC5-CF8F-4056-B2C0-4672731B0349}" xr6:coauthVersionLast="47" xr6:coauthVersionMax="47" xr10:uidLastSave="{00000000-0000-0000-0000-000000000000}"/>
  <bookViews>
    <workbookView xWindow="11835" yWindow="240" windowWidth="16545" windowHeight="153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D23" i="1"/>
  <c r="E23" i="1"/>
  <c r="F23" i="1"/>
  <c r="G23" i="1"/>
  <c r="H23" i="1"/>
  <c r="C23" i="1"/>
  <c r="D9" i="1"/>
  <c r="D10" i="1"/>
  <c r="D11" i="1"/>
  <c r="D12" i="1"/>
  <c r="D13" i="1"/>
  <c r="D14" i="1"/>
  <c r="D15" i="1"/>
  <c r="D16" i="1"/>
  <c r="D17" i="1"/>
  <c r="D18" i="1"/>
  <c r="D21" i="1"/>
  <c r="D22" i="1"/>
  <c r="C9" i="1"/>
  <c r="C10" i="1"/>
  <c r="C11" i="1"/>
  <c r="C12" i="1"/>
  <c r="C13" i="1"/>
  <c r="C14" i="1"/>
  <c r="C15" i="1"/>
  <c r="C16" i="1"/>
  <c r="C17" i="1"/>
  <c r="C18" i="1"/>
  <c r="C21" i="1"/>
  <c r="C22" i="1"/>
  <c r="E8" i="1"/>
  <c r="E7" i="1" s="1"/>
  <c r="F8" i="1"/>
  <c r="F7" i="1" s="1"/>
  <c r="G8" i="1"/>
  <c r="G7" i="1" s="1"/>
  <c r="H7" i="1"/>
  <c r="D8" i="1" l="1"/>
  <c r="D7" i="1" s="1"/>
  <c r="C8" i="1"/>
  <c r="C7" i="1" s="1"/>
</calcChain>
</file>

<file path=xl/sharedStrings.xml><?xml version="1.0" encoding="utf-8"?>
<sst xmlns="http://schemas.openxmlformats.org/spreadsheetml/2006/main" count="67" uniqueCount="63">
  <si>
    <t>Наименование показателя</t>
  </si>
  <si>
    <t>Код</t>
  </si>
  <si>
    <t>бюджетной классификации</t>
  </si>
  <si>
    <t>Консолидированный бюджет муниципального района Нуримановский район Республики Башкортостан</t>
  </si>
  <si>
    <t>Бюджет муниципального района Нуримановский район Республики Башкортостан</t>
  </si>
  <si>
    <t>Бюджеты сельских поселений</t>
  </si>
  <si>
    <t>План на 2026 год</t>
  </si>
  <si>
    <t>Исполнено</t>
  </si>
  <si>
    <t>Доходы бюджета - всего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</si>
  <si>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</si>
  <si>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</si>
  <si>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</si>
  <si>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</si>
  <si>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</si>
  <si>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</si>
  <si>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</si>
  <si>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</si>
  <si>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</si>
  <si>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</si>
  <si>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</si>
  <si>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</si>
  <si>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</si>
  <si>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</si>
  <si>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</si>
  <si>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</si>
  <si>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</si>
  <si>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</si>
  <si>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</si>
  <si>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</si>
  <si>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</si>
  <si>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</si>
  <si>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</si>
  <si>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</si>
  <si>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</si>
  <si>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</si>
  <si>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</si>
  <si>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</si>
  <si>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</si>
  <si>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</si>
  <si>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</si>
  <si>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</si>
  <si>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</si>
  <si>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</si>
  <si>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</si>
  <si>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ПЕРЕЧИСЛЕНИЯ ДЛЯ ОСУЩЕСТВЛЕНИЯ ВОЗВРАТА (ЗАЧЕТА)ИЗЛИШНЕ УПЛАЧЕННЫХ ИЛИ ИЗЛИШНЕ ВЗЫСКАННЫХ СУММ НАЛОГОВ, СБОРОВ И ИНЫХ ПЛАТЕЖЕЙ</t>
  </si>
  <si>
    <t>0100</t>
  </si>
  <si>
    <t>0200</t>
  </si>
  <si>
    <t>0300</t>
  </si>
  <si>
    <t>0400</t>
  </si>
  <si>
    <t>0500</t>
  </si>
  <si>
    <t>0600</t>
  </si>
  <si>
    <t>0700</t>
  </si>
  <si>
    <t>0800</t>
  </si>
  <si>
    <t>01050000000000000</t>
  </si>
  <si>
    <t>01050000000000500</t>
  </si>
  <si>
    <t>01050201050000510</t>
  </si>
  <si>
    <t>01050201100000510</t>
  </si>
  <si>
    <t>01050200000000600</t>
  </si>
  <si>
    <t>01050201050000610</t>
  </si>
  <si>
    <t>01050201100000610</t>
  </si>
  <si>
    <t xml:space="preserve"> Единица измерения: руб.</t>
  </si>
  <si>
    <t>ИСПОЛНЕНИЕ КОНСОЛИДИРОВАННОГО БЮДЖЕТА
МУНИЦИПАЛЬНОГО РАЙОНА НУРИМАНОВСКИЙ РАЙОН РЕСПУБЛИКИ БАШКОРТОСТАН
ЗА 2 КВАРТАЛ 2026 ГОДА</t>
  </si>
  <si>
    <t xml:space="preserve">Приложение N 7
к Постановлению Администрации
 муниципального района
Нуримановский район
Республики Башкортостан
от  15.07.2026 г. № 448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</si>
</sst>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3" fillId="0" borderId="5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0</xdr:rowOff>
        </xdr:from>
        <xdr:to>
          <xdr:col>0</xdr:col>
          <xdr:colOff>47625</xdr:colOff>
          <xdr:row>4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workbookViewId="0">
      <selection activeCell="C8" sqref="C8"/>
    </sheetView>
  </sheetViews>
  <sheetFormatPr defaultRowHeight="15" x14ac:dyDescent="0.25"/>
  <cols>
    <col min="1" max="1" width="36.42578125" customWidth="1"/>
    <col min="2" max="2" width="17" customWidth="1"/>
    <col min="3" max="3" width="16.140625" customWidth="1"/>
    <col min="4" max="4" width="14.85546875" customWidth="1"/>
    <col min="5" max="5" width="16.5703125" customWidth="1"/>
    <col min="6" max="6" width="16.85546875" customWidth="1"/>
    <col min="7" max="7" width="15.28515625" customWidth="1"/>
    <col min="8" max="8" width="14.42578125" customWidth="1"/>
    <col min="9" max="9" width="12.28515625" bestFit="1" customWidth="1"/>
  </cols>
  <sheetData>
    <row r="1" spans="1:8" ht="83.25" customHeight="1" x14ac:dyDescent="0.25">
      <c r="G1" s="23" t="s">
        <v>62</v>
      </c>
      <c r="H1" s="24"/>
    </row>
    <row r="2" spans="1:8" ht="54.75" customHeight="1" x14ac:dyDescent="0.25">
      <c r="B2" s="25" t="s">
        <v>61</v>
      </c>
      <c r="C2" s="26"/>
      <c r="D2" s="26"/>
      <c r="E2" s="26"/>
      <c r="F2" s="26"/>
    </row>
    <row r="3" spans="1:8" ht="6" customHeight="1" x14ac:dyDescent="0.25">
      <c r="B3" s="14"/>
      <c r="C3" s="15"/>
      <c r="D3" s="15"/>
      <c r="E3" s="15"/>
      <c r="F3" s="15"/>
    </row>
    <row r="4" spans="1:8" ht="15.75" thickBot="1" x14ac:dyDescent="0.3">
      <c r="F4" s="27" t="s">
        <v>60</v>
      </c>
      <c r="G4" s="27"/>
      <c r="H4" s="27"/>
    </row>
    <row r="5" spans="1:8" ht="54.75" customHeight="1" thickBot="1" x14ac:dyDescent="0.3">
      <c r="A5" s="19" t="s">
        <v>0</v>
      </c>
      <c r="B5" s="1" t="s">
        <v>1</v>
      </c>
      <c r="C5" s="21" t="s">
        <v>3</v>
      </c>
      <c r="D5" s="22"/>
      <c r="E5" s="21" t="s">
        <v>4</v>
      </c>
      <c r="F5" s="22"/>
      <c r="G5" s="21" t="s">
        <v>5</v>
      </c>
      <c r="H5" s="22"/>
    </row>
    <row r="6" spans="1:8" ht="26.25" customHeight="1" thickBot="1" x14ac:dyDescent="0.3">
      <c r="A6" s="20"/>
      <c r="B6" s="2" t="s">
        <v>2</v>
      </c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</row>
    <row r="7" spans="1:8" ht="15.75" thickBot="1" x14ac:dyDescent="0.3">
      <c r="A7" s="4" t="s">
        <v>8</v>
      </c>
      <c r="B7" s="5"/>
      <c r="C7" s="12">
        <f>C8+C19</f>
        <v>1128081869.3800001</v>
      </c>
      <c r="D7" s="12">
        <f>D8+D19</f>
        <v>522226283.45000005</v>
      </c>
      <c r="E7" s="12">
        <f t="shared" ref="E7" si="0">E8+E19</f>
        <v>1098757879.28</v>
      </c>
      <c r="F7" s="12">
        <f>F8+F19</f>
        <v>514552011.58000004</v>
      </c>
      <c r="G7" s="12">
        <f>SUM(G8,G19)</f>
        <v>113923136.18000001</v>
      </c>
      <c r="H7" s="12">
        <f>SUM(H8,H19)</f>
        <v>55590793.800000004</v>
      </c>
    </row>
    <row r="8" spans="1:8" ht="20.25" customHeight="1" thickBot="1" x14ac:dyDescent="0.3">
      <c r="A8" s="6" t="s">
        <v>9</v>
      </c>
      <c r="B8" s="11">
        <v>1E+16</v>
      </c>
      <c r="C8" s="7">
        <f>E8+G8</f>
        <v>401753946.56</v>
      </c>
      <c r="D8" s="7">
        <f>F8+H8</f>
        <v>160002886.26000002</v>
      </c>
      <c r="E8" s="7">
        <f t="shared" ref="E8:H8" si="1">SUM(E9:E18)</f>
        <v>378978625.95999998</v>
      </c>
      <c r="F8" s="7">
        <f t="shared" si="1"/>
        <v>153834815.41000003</v>
      </c>
      <c r="G8" s="7">
        <f t="shared" si="1"/>
        <v>22775320.600000001</v>
      </c>
      <c r="H8" s="7">
        <f t="shared" si="1"/>
        <v>6168070.8499999996</v>
      </c>
    </row>
    <row r="9" spans="1:8" ht="16.5" customHeight="1" thickBot="1" x14ac:dyDescent="0.3">
      <c r="A9" s="6" t="s">
        <v>10</v>
      </c>
      <c r="B9" s="11">
        <v>1.01E+16</v>
      </c>
      <c r="C9" s="7">
        <f t="shared" ref="C9:C22" si="2">E9+G9</f>
        <v>226859000</v>
      </c>
      <c r="D9" s="7">
        <f t="shared" ref="D9:D22" si="3">F9+H9</f>
        <v>88628283.909999996</v>
      </c>
      <c r="E9" s="7">
        <v>222345000</v>
      </c>
      <c r="F9" s="7">
        <v>86837863.280000001</v>
      </c>
      <c r="G9" s="7">
        <v>4514000</v>
      </c>
      <c r="H9" s="7">
        <v>1790420.63</v>
      </c>
    </row>
    <row r="10" spans="1:8" ht="43.5" customHeight="1" thickBot="1" x14ac:dyDescent="0.3">
      <c r="A10" s="6" t="s">
        <v>11</v>
      </c>
      <c r="B10" s="11">
        <v>1.03E+16</v>
      </c>
      <c r="C10" s="7">
        <f t="shared" si="2"/>
        <v>23198000</v>
      </c>
      <c r="D10" s="7">
        <f t="shared" si="3"/>
        <v>10773784.560000001</v>
      </c>
      <c r="E10" s="7">
        <v>21158000</v>
      </c>
      <c r="F10" s="7">
        <v>9769043.6600000001</v>
      </c>
      <c r="G10" s="7">
        <v>2040000</v>
      </c>
      <c r="H10" s="7">
        <v>1004740.9</v>
      </c>
    </row>
    <row r="11" spans="1:8" ht="18" customHeight="1" thickBot="1" x14ac:dyDescent="0.3">
      <c r="A11" s="6" t="s">
        <v>12</v>
      </c>
      <c r="B11" s="11">
        <v>1.05E+16</v>
      </c>
      <c r="C11" s="7">
        <f t="shared" si="2"/>
        <v>73706325.959999993</v>
      </c>
      <c r="D11" s="7">
        <f t="shared" si="3"/>
        <v>35720297.469999999</v>
      </c>
      <c r="E11" s="7">
        <v>73677325.959999993</v>
      </c>
      <c r="F11" s="7">
        <v>35678827.869999997</v>
      </c>
      <c r="G11" s="7">
        <v>29000</v>
      </c>
      <c r="H11" s="7">
        <v>41469.599999999999</v>
      </c>
    </row>
    <row r="12" spans="1:8" ht="17.25" customHeight="1" thickBot="1" x14ac:dyDescent="0.3">
      <c r="A12" s="6" t="s">
        <v>13</v>
      </c>
      <c r="B12" s="11">
        <v>1.06E+16</v>
      </c>
      <c r="C12" s="7">
        <f t="shared" si="2"/>
        <v>17881120.600000001</v>
      </c>
      <c r="D12" s="7">
        <f t="shared" si="3"/>
        <v>3289892.48</v>
      </c>
      <c r="E12" s="7">
        <v>3162000</v>
      </c>
      <c r="F12" s="7">
        <v>1347317.52</v>
      </c>
      <c r="G12" s="7">
        <v>14719120.6</v>
      </c>
      <c r="H12" s="7">
        <v>1942574.96</v>
      </c>
    </row>
    <row r="13" spans="1:8" ht="20.25" customHeight="1" thickBot="1" x14ac:dyDescent="0.3">
      <c r="A13" s="6" t="s">
        <v>14</v>
      </c>
      <c r="B13" s="11">
        <v>1.08E+16</v>
      </c>
      <c r="C13" s="7">
        <f t="shared" si="2"/>
        <v>9659000</v>
      </c>
      <c r="D13" s="7">
        <f t="shared" si="3"/>
        <v>4339383.6900000004</v>
      </c>
      <c r="E13" s="7">
        <v>9632000</v>
      </c>
      <c r="F13" s="7">
        <v>4331573.6900000004</v>
      </c>
      <c r="G13" s="7">
        <v>27000</v>
      </c>
      <c r="H13" s="7">
        <v>7810</v>
      </c>
    </row>
    <row r="14" spans="1:8" ht="56.25" customHeight="1" thickBot="1" x14ac:dyDescent="0.3">
      <c r="A14" s="6" t="s">
        <v>15</v>
      </c>
      <c r="B14" s="11">
        <v>1.11E+16</v>
      </c>
      <c r="C14" s="7">
        <f t="shared" si="2"/>
        <v>17759600</v>
      </c>
      <c r="D14" s="7">
        <f t="shared" si="3"/>
        <v>9067001.7199999988</v>
      </c>
      <c r="E14" s="7">
        <v>16664900</v>
      </c>
      <c r="F14" s="7">
        <v>8343018.1799999997</v>
      </c>
      <c r="G14" s="7">
        <v>1094700</v>
      </c>
      <c r="H14" s="7">
        <v>723983.54</v>
      </c>
    </row>
    <row r="15" spans="1:8" ht="42.75" customHeight="1" thickBot="1" x14ac:dyDescent="0.3">
      <c r="A15" s="6" t="s">
        <v>16</v>
      </c>
      <c r="B15" s="11">
        <v>1.13E+16</v>
      </c>
      <c r="C15" s="7">
        <f t="shared" si="2"/>
        <v>0</v>
      </c>
      <c r="D15" s="7">
        <f t="shared" si="3"/>
        <v>202842.22</v>
      </c>
      <c r="E15" s="7">
        <v>0</v>
      </c>
      <c r="F15" s="7">
        <v>10578</v>
      </c>
      <c r="G15" s="7">
        <v>0</v>
      </c>
      <c r="H15" s="7">
        <v>192264.22</v>
      </c>
    </row>
    <row r="16" spans="1:8" ht="48" customHeight="1" thickBot="1" x14ac:dyDescent="0.3">
      <c r="A16" s="6" t="s">
        <v>17</v>
      </c>
      <c r="B16" s="11">
        <v>1.14E+16</v>
      </c>
      <c r="C16" s="7">
        <f t="shared" si="2"/>
        <v>30767400</v>
      </c>
      <c r="D16" s="7">
        <f t="shared" si="3"/>
        <v>7801529.5199999996</v>
      </c>
      <c r="E16" s="7">
        <v>30767400</v>
      </c>
      <c r="F16" s="7">
        <v>7370222.5199999996</v>
      </c>
      <c r="G16" s="7">
        <v>0</v>
      </c>
      <c r="H16" s="7">
        <v>431307</v>
      </c>
    </row>
    <row r="17" spans="1:8" ht="30.75" customHeight="1" thickBot="1" x14ac:dyDescent="0.3">
      <c r="A17" s="6" t="s">
        <v>18</v>
      </c>
      <c r="B17" s="11">
        <v>1.16E+16</v>
      </c>
      <c r="C17" s="7">
        <f t="shared" si="2"/>
        <v>591500</v>
      </c>
      <c r="D17" s="7">
        <f t="shared" si="3"/>
        <v>179370.69</v>
      </c>
      <c r="E17" s="7">
        <v>510000</v>
      </c>
      <c r="F17" s="7">
        <v>146370.69</v>
      </c>
      <c r="G17" s="7">
        <v>81500</v>
      </c>
      <c r="H17" s="7">
        <v>33000</v>
      </c>
    </row>
    <row r="18" spans="1:8" ht="18.75" customHeight="1" thickBot="1" x14ac:dyDescent="0.3">
      <c r="A18" s="6" t="s">
        <v>19</v>
      </c>
      <c r="B18" s="11">
        <v>1.17E+16</v>
      </c>
      <c r="C18" s="7">
        <f t="shared" si="2"/>
        <v>1332000</v>
      </c>
      <c r="D18" s="7">
        <f t="shared" si="3"/>
        <v>500</v>
      </c>
      <c r="E18" s="7">
        <v>1062000</v>
      </c>
      <c r="F18" s="7">
        <v>0</v>
      </c>
      <c r="G18" s="7">
        <v>270000</v>
      </c>
      <c r="H18" s="7">
        <v>500</v>
      </c>
    </row>
    <row r="19" spans="1:8" ht="22.5" customHeight="1" thickBot="1" x14ac:dyDescent="0.3">
      <c r="A19" s="6" t="s">
        <v>20</v>
      </c>
      <c r="B19" s="11">
        <v>2E+16</v>
      </c>
      <c r="C19" s="9">
        <v>726327922.82000005</v>
      </c>
      <c r="D19" s="9">
        <v>362223397.19</v>
      </c>
      <c r="E19" s="7">
        <v>719779253.32000005</v>
      </c>
      <c r="F19" s="7">
        <v>360717196.17000002</v>
      </c>
      <c r="G19" s="7">
        <v>91147815.579999998</v>
      </c>
      <c r="H19" s="7">
        <v>49422722.950000003</v>
      </c>
    </row>
    <row r="20" spans="1:8" ht="44.25" customHeight="1" thickBot="1" x14ac:dyDescent="0.3">
      <c r="A20" s="6" t="s">
        <v>21</v>
      </c>
      <c r="B20" s="11">
        <v>2.02E+16</v>
      </c>
      <c r="C20" s="9">
        <v>726327922.82000005</v>
      </c>
      <c r="D20" s="9">
        <v>362223862.11000001</v>
      </c>
      <c r="E20" s="7">
        <v>719779253.32000005</v>
      </c>
      <c r="F20" s="7">
        <v>360717196.17000002</v>
      </c>
      <c r="G20" s="7">
        <v>91147815.579999998</v>
      </c>
      <c r="H20" s="7">
        <v>49423187.869999997</v>
      </c>
    </row>
    <row r="21" spans="1:8" ht="68.25" customHeight="1" thickBot="1" x14ac:dyDescent="0.3">
      <c r="A21" s="6" t="s">
        <v>44</v>
      </c>
      <c r="B21" s="11">
        <v>2.08E+16</v>
      </c>
      <c r="C21" s="7">
        <f t="shared" si="2"/>
        <v>0</v>
      </c>
      <c r="D21" s="7">
        <f t="shared" si="3"/>
        <v>-464.92</v>
      </c>
      <c r="E21" s="9">
        <v>0</v>
      </c>
      <c r="F21" s="9">
        <v>0</v>
      </c>
      <c r="G21" s="9">
        <v>0</v>
      </c>
      <c r="H21" s="9">
        <v>-464.92</v>
      </c>
    </row>
    <row r="22" spans="1:8" ht="58.5" customHeight="1" thickBot="1" x14ac:dyDescent="0.3">
      <c r="A22" s="6" t="s">
        <v>22</v>
      </c>
      <c r="B22" s="11">
        <v>2.19E+16</v>
      </c>
      <c r="C22" s="7">
        <f t="shared" si="2"/>
        <v>0</v>
      </c>
      <c r="D22" s="7">
        <f t="shared" si="3"/>
        <v>-370903.12</v>
      </c>
      <c r="E22" s="7">
        <v>0</v>
      </c>
      <c r="F22" s="7">
        <v>-370903.12</v>
      </c>
      <c r="G22" s="7">
        <v>0</v>
      </c>
      <c r="H22" s="7">
        <v>0</v>
      </c>
    </row>
    <row r="23" spans="1:8" ht="42.75" customHeight="1" thickBot="1" x14ac:dyDescent="0.3">
      <c r="A23" s="4" t="s">
        <v>23</v>
      </c>
      <c r="B23" s="11"/>
      <c r="C23" s="12">
        <f>SUM(C24:C36)</f>
        <v>1138815300.4400003</v>
      </c>
      <c r="D23" s="12">
        <f t="shared" ref="D23:H23" si="4">SUM(D24:D36)</f>
        <v>531969180.01999998</v>
      </c>
      <c r="E23" s="12">
        <f t="shared" si="4"/>
        <v>1108884790.8099999</v>
      </c>
      <c r="F23" s="12">
        <f t="shared" si="4"/>
        <v>523280902.93999994</v>
      </c>
      <c r="G23" s="12">
        <f t="shared" si="4"/>
        <v>114529655.70999999</v>
      </c>
      <c r="H23" s="12">
        <f t="shared" si="4"/>
        <v>56604799.009999998</v>
      </c>
    </row>
    <row r="24" spans="1:8" ht="28.5" customHeight="1" thickBot="1" x14ac:dyDescent="0.3">
      <c r="A24" s="6" t="s">
        <v>24</v>
      </c>
      <c r="B24" s="10" t="s">
        <v>45</v>
      </c>
      <c r="C24" s="9">
        <v>148111633.83000001</v>
      </c>
      <c r="D24" s="9">
        <v>72939464.530000001</v>
      </c>
      <c r="E24" s="7">
        <v>104707286.59</v>
      </c>
      <c r="F24" s="7">
        <v>53666260.509999998</v>
      </c>
      <c r="G24" s="7">
        <v>43404347.240000002</v>
      </c>
      <c r="H24" s="7">
        <v>19273204.02</v>
      </c>
    </row>
    <row r="25" spans="1:8" ht="23.25" customHeight="1" thickBot="1" x14ac:dyDescent="0.3">
      <c r="A25" s="6" t="s">
        <v>25</v>
      </c>
      <c r="B25" s="10" t="s">
        <v>46</v>
      </c>
      <c r="C25" s="9">
        <v>4571700</v>
      </c>
      <c r="D25" s="9">
        <v>1852587.97</v>
      </c>
      <c r="E25" s="7">
        <v>4571700</v>
      </c>
      <c r="F25" s="7">
        <v>2285850</v>
      </c>
      <c r="G25" s="7">
        <v>4571700</v>
      </c>
      <c r="H25" s="7">
        <v>1852587.97</v>
      </c>
    </row>
    <row r="26" spans="1:8" ht="42" customHeight="1" thickBot="1" x14ac:dyDescent="0.3">
      <c r="A26" s="6" t="s">
        <v>26</v>
      </c>
      <c r="B26" s="10" t="s">
        <v>47</v>
      </c>
      <c r="C26" s="9">
        <v>8989438.0500000007</v>
      </c>
      <c r="D26" s="9">
        <v>3544943.84</v>
      </c>
      <c r="E26" s="7">
        <v>6067822.71</v>
      </c>
      <c r="F26" s="7">
        <v>2394051.06</v>
      </c>
      <c r="G26" s="7">
        <v>2921615.34</v>
      </c>
      <c r="H26" s="7">
        <v>1150892.78</v>
      </c>
    </row>
    <row r="27" spans="1:8" ht="19.5" customHeight="1" thickBot="1" x14ac:dyDescent="0.3">
      <c r="A27" s="6" t="s">
        <v>27</v>
      </c>
      <c r="B27" s="10" t="s">
        <v>48</v>
      </c>
      <c r="C27" s="9">
        <v>118611926.94</v>
      </c>
      <c r="D27" s="9">
        <v>60019186.530000001</v>
      </c>
      <c r="E27" s="7">
        <v>118611926.94</v>
      </c>
      <c r="F27" s="7">
        <v>58934187.57</v>
      </c>
      <c r="G27" s="7">
        <v>23540564.469999999</v>
      </c>
      <c r="H27" s="7">
        <v>18514330.59</v>
      </c>
    </row>
    <row r="28" spans="1:8" ht="30.75" customHeight="1" thickBot="1" x14ac:dyDescent="0.3">
      <c r="A28" s="6" t="s">
        <v>28</v>
      </c>
      <c r="B28" s="10" t="s">
        <v>49</v>
      </c>
      <c r="C28" s="9">
        <v>48322985.640000001</v>
      </c>
      <c r="D28" s="9">
        <v>22436498.280000001</v>
      </c>
      <c r="E28" s="7">
        <v>20722099.800000001</v>
      </c>
      <c r="F28" s="7">
        <v>12094026.140000001</v>
      </c>
      <c r="G28" s="7">
        <v>35521759.289999999</v>
      </c>
      <c r="H28" s="7">
        <v>13873173.08</v>
      </c>
    </row>
    <row r="29" spans="1:8" ht="18.75" customHeight="1" thickBot="1" x14ac:dyDescent="0.3">
      <c r="A29" s="6" t="s">
        <v>29</v>
      </c>
      <c r="B29" s="10" t="s">
        <v>50</v>
      </c>
      <c r="C29" s="9">
        <v>817621.21</v>
      </c>
      <c r="D29" s="9">
        <v>309271.21000000002</v>
      </c>
      <c r="E29" s="7">
        <v>345360</v>
      </c>
      <c r="F29" s="7">
        <v>0</v>
      </c>
      <c r="G29" s="7">
        <v>577621.21</v>
      </c>
      <c r="H29" s="7">
        <v>309271.21000000002</v>
      </c>
    </row>
    <row r="30" spans="1:8" ht="18.75" customHeight="1" thickBot="1" x14ac:dyDescent="0.3">
      <c r="A30" s="6" t="s">
        <v>30</v>
      </c>
      <c r="B30" s="10" t="s">
        <v>51</v>
      </c>
      <c r="C30" s="9">
        <v>638076033.48000002</v>
      </c>
      <c r="D30" s="9">
        <v>309335423.5</v>
      </c>
      <c r="E30" s="7">
        <v>638076033.48000002</v>
      </c>
      <c r="F30" s="7">
        <v>309335423.5</v>
      </c>
      <c r="G30" s="7">
        <v>0</v>
      </c>
      <c r="H30" s="7">
        <v>0</v>
      </c>
    </row>
    <row r="31" spans="1:8" ht="18" customHeight="1" thickBot="1" x14ac:dyDescent="0.3">
      <c r="A31" s="6" t="s">
        <v>31</v>
      </c>
      <c r="B31" s="10" t="s">
        <v>52</v>
      </c>
      <c r="C31" s="9">
        <v>101248129.2</v>
      </c>
      <c r="D31" s="9">
        <v>41427209.659999996</v>
      </c>
      <c r="E31" s="7">
        <v>101167429.2</v>
      </c>
      <c r="F31" s="7">
        <v>41427209.659999996</v>
      </c>
      <c r="G31" s="7">
        <v>80700</v>
      </c>
      <c r="H31" s="7">
        <v>0</v>
      </c>
    </row>
    <row r="32" spans="1:8" ht="15.75" customHeight="1" thickBot="1" x14ac:dyDescent="0.3">
      <c r="A32" s="6" t="s">
        <v>32</v>
      </c>
      <c r="B32" s="11">
        <v>1000</v>
      </c>
      <c r="C32" s="9">
        <v>67880533.530000001</v>
      </c>
      <c r="D32" s="9">
        <v>19083211.899999999</v>
      </c>
      <c r="E32" s="7">
        <v>67880533.530000001</v>
      </c>
      <c r="F32" s="7">
        <v>19083211.899999999</v>
      </c>
      <c r="G32" s="7">
        <v>3911348.16</v>
      </c>
      <c r="H32" s="7">
        <v>1631339.36</v>
      </c>
    </row>
    <row r="33" spans="1:9" ht="18" customHeight="1" thickBot="1" x14ac:dyDescent="0.3">
      <c r="A33" s="6" t="s">
        <v>33</v>
      </c>
      <c r="B33" s="11">
        <v>1100</v>
      </c>
      <c r="C33" s="9">
        <v>1479368.42</v>
      </c>
      <c r="D33" s="9">
        <v>731750</v>
      </c>
      <c r="E33" s="7">
        <v>1479368.42</v>
      </c>
      <c r="F33" s="7">
        <v>731750</v>
      </c>
      <c r="G33" s="7">
        <v>0</v>
      </c>
      <c r="H33" s="7">
        <v>0</v>
      </c>
    </row>
    <row r="34" spans="1:9" ht="21.75" customHeight="1" thickBot="1" x14ac:dyDescent="0.3">
      <c r="A34" s="6" t="s">
        <v>34</v>
      </c>
      <c r="B34" s="11">
        <v>1200</v>
      </c>
      <c r="C34" s="9">
        <v>700000</v>
      </c>
      <c r="D34" s="9">
        <v>289632.59999999998</v>
      </c>
      <c r="E34" s="7">
        <v>700000</v>
      </c>
      <c r="F34" s="7">
        <v>289632.59999999998</v>
      </c>
      <c r="G34" s="7">
        <v>0</v>
      </c>
      <c r="H34" s="7">
        <v>0</v>
      </c>
    </row>
    <row r="35" spans="1:9" ht="33.75" customHeight="1" thickBot="1" x14ac:dyDescent="0.3">
      <c r="A35" s="6" t="s">
        <v>35</v>
      </c>
      <c r="B35" s="11">
        <v>1300</v>
      </c>
      <c r="C35" s="9">
        <v>5930.14</v>
      </c>
      <c r="D35" s="9">
        <v>0</v>
      </c>
      <c r="E35" s="7">
        <v>5930.14</v>
      </c>
      <c r="F35" s="7">
        <v>0</v>
      </c>
      <c r="G35" s="7">
        <v>0</v>
      </c>
      <c r="H35" s="7">
        <v>0</v>
      </c>
    </row>
    <row r="36" spans="1:9" ht="60" customHeight="1" thickBot="1" x14ac:dyDescent="0.3">
      <c r="A36" s="6" t="s">
        <v>36</v>
      </c>
      <c r="B36" s="11">
        <v>1400</v>
      </c>
      <c r="C36" s="9">
        <v>0</v>
      </c>
      <c r="D36" s="9">
        <v>0</v>
      </c>
      <c r="E36" s="7">
        <v>44549300</v>
      </c>
      <c r="F36" s="7">
        <v>23039300</v>
      </c>
      <c r="G36" s="7">
        <v>0</v>
      </c>
      <c r="H36" s="7">
        <v>0</v>
      </c>
    </row>
    <row r="37" spans="1:9" ht="32.25" customHeight="1" thickBot="1" x14ac:dyDescent="0.3">
      <c r="A37" s="6" t="s">
        <v>37</v>
      </c>
      <c r="B37" s="10" t="s">
        <v>53</v>
      </c>
      <c r="C37" s="9">
        <v>12233431.060000001</v>
      </c>
      <c r="D37" s="9">
        <v>9742896.5700000003</v>
      </c>
      <c r="E37" s="9">
        <v>11626911.529999999</v>
      </c>
      <c r="F37" s="9">
        <v>8728891.3599999994</v>
      </c>
      <c r="G37" s="9">
        <v>606519.53</v>
      </c>
      <c r="H37" s="16">
        <v>1014005.21</v>
      </c>
      <c r="I37" s="13"/>
    </row>
    <row r="38" spans="1:9" ht="23.25" customHeight="1" thickBot="1" x14ac:dyDescent="0.3">
      <c r="A38" s="6" t="s">
        <v>38</v>
      </c>
      <c r="B38" s="10" t="s">
        <v>54</v>
      </c>
      <c r="C38" s="17">
        <v>-1128081869.3800001</v>
      </c>
      <c r="D38" s="17">
        <v>-527741154.02999997</v>
      </c>
      <c r="E38" s="17">
        <v>-1098757879.28</v>
      </c>
      <c r="F38" s="17">
        <v>-519823886.64999998</v>
      </c>
      <c r="G38" s="17">
        <v>-113923136.18000001</v>
      </c>
      <c r="H38" s="17">
        <v>-55833789.310000002</v>
      </c>
    </row>
    <row r="39" spans="1:9" ht="33.75" customHeight="1" thickBot="1" x14ac:dyDescent="0.3">
      <c r="A39" s="6" t="s">
        <v>39</v>
      </c>
      <c r="B39" s="10" t="s">
        <v>55</v>
      </c>
      <c r="C39" s="17">
        <v>-1094846531.1199999</v>
      </c>
      <c r="D39" s="17">
        <v>-518192547.29000002</v>
      </c>
      <c r="E39" s="17">
        <v>-1098757879.28</v>
      </c>
      <c r="F39" s="17">
        <v>-519823886.64999998</v>
      </c>
      <c r="G39" s="16">
        <v>0</v>
      </c>
      <c r="H39" s="16">
        <v>0</v>
      </c>
    </row>
    <row r="40" spans="1:9" ht="33.75" customHeight="1" thickBot="1" x14ac:dyDescent="0.3">
      <c r="A40" s="6" t="s">
        <v>40</v>
      </c>
      <c r="B40" s="10" t="s">
        <v>56</v>
      </c>
      <c r="C40" s="17">
        <v>-33235338.260000002</v>
      </c>
      <c r="D40" s="17">
        <v>-9548606.7400000002</v>
      </c>
      <c r="E40" s="9">
        <v>0</v>
      </c>
      <c r="F40" s="9">
        <v>0</v>
      </c>
      <c r="G40" s="18">
        <v>-113923136.18000001</v>
      </c>
      <c r="H40" s="18">
        <v>-55833789.310000002</v>
      </c>
    </row>
    <row r="41" spans="1:9" ht="33.75" customHeight="1" thickBot="1" x14ac:dyDescent="0.3">
      <c r="A41" s="6" t="s">
        <v>41</v>
      </c>
      <c r="B41" s="10" t="s">
        <v>57</v>
      </c>
      <c r="C41" s="9">
        <v>1140315300.4400001</v>
      </c>
      <c r="D41" s="9">
        <v>537484050.60000002</v>
      </c>
      <c r="E41" s="9">
        <v>1110384790.8099999</v>
      </c>
      <c r="F41" s="9">
        <v>528552778.00999999</v>
      </c>
      <c r="G41" s="9">
        <v>114529655.70999999</v>
      </c>
      <c r="H41" s="9">
        <v>56847794.520000003</v>
      </c>
    </row>
    <row r="42" spans="1:9" ht="34.5" customHeight="1" thickBot="1" x14ac:dyDescent="0.3">
      <c r="A42" s="6" t="s">
        <v>42</v>
      </c>
      <c r="B42" s="10" t="s">
        <v>58</v>
      </c>
      <c r="C42" s="9">
        <v>1029696992.89</v>
      </c>
      <c r="D42" s="9">
        <v>482267595.44</v>
      </c>
      <c r="E42" s="9">
        <v>1110384790.8099999</v>
      </c>
      <c r="F42" s="9">
        <v>528552778.00999999</v>
      </c>
      <c r="G42" s="9">
        <v>0</v>
      </c>
      <c r="H42" s="9">
        <v>0</v>
      </c>
    </row>
    <row r="43" spans="1:9" ht="33.75" customHeight="1" thickBot="1" x14ac:dyDescent="0.3">
      <c r="A43" s="6" t="s">
        <v>43</v>
      </c>
      <c r="B43" s="10" t="s">
        <v>59</v>
      </c>
      <c r="C43" s="9">
        <v>110618307.55</v>
      </c>
      <c r="D43" s="9">
        <v>55216455.159999996</v>
      </c>
      <c r="E43" s="9">
        <v>0</v>
      </c>
      <c r="F43" s="9">
        <v>0</v>
      </c>
      <c r="G43" s="9">
        <v>114529655.70999999</v>
      </c>
      <c r="H43" s="9">
        <v>56847794.520000003</v>
      </c>
    </row>
    <row r="44" spans="1:9" ht="15.75" x14ac:dyDescent="0.25">
      <c r="A44" s="8"/>
    </row>
  </sheetData>
  <mergeCells count="7">
    <mergeCell ref="A5:A6"/>
    <mergeCell ref="C5:D5"/>
    <mergeCell ref="E5:F5"/>
    <mergeCell ref="G5:H5"/>
    <mergeCell ref="G1:H1"/>
    <mergeCell ref="B2:F2"/>
    <mergeCell ref="F4:H4"/>
  </mergeCells>
  <pageMargins left="0.70866141732283472" right="0.11811023622047245" top="0.74803149606299213" bottom="0.35433070866141736" header="0" footer="0"/>
  <pageSetup paperSize="9" scale="8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xcel.Sheet.12" shapeId="1028" r:id="rId4">
          <objectPr defaultSize="0" autoPict="0" r:id="rId5">
            <anchor moveWithCells="1" siz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47625</xdr:colOff>
                <xdr:row>4</xdr:row>
                <xdr:rowOff>47625</xdr:rowOff>
              </to>
            </anchor>
          </objectPr>
        </oleObject>
      </mc:Choice>
      <mc:Fallback>
        <oleObject progId="Excel.Sheet.12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2026-04-16T04:14:59Z</cp:lastPrinted>
  <dcterms:created xsi:type="dcterms:W3CDTF">2026-04-14T04:54:57Z</dcterms:created>
  <dcterms:modified xsi:type="dcterms:W3CDTF">2026-07-22T04:28:09Z</dcterms:modified>
</cp:coreProperties>
</file>